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ЕСЭ_С\2026\АП ЦРЗ демонтаж, монтаж сплит систем\2. Документация\Заявка на участие\"/>
    </mc:Choice>
  </mc:AlternateContent>
  <xr:revisionPtr revIDLastSave="0" documentId="13_ncr:1_{673F59DA-C665-4610-8CB6-0760977DFF48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<sst xmlns="http://schemas.openxmlformats.org/spreadsheetml/2006/main" count="436" uniqueCount="360">
  <si>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</si>
  <si>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</si>
  <si>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</si>
  <si>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</si>
  <si>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</si>
  <si>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</si>
  <si>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</si>
  <si>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</si>
  <si>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</si>
  <si>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</si>
  <si>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</si>
  <si>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</si>
  <si>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</si>
  <si>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</si>
  <si>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</si>
  <si>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</si>
  <si>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</si>
  <si>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</si>
  <si>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</si>
  <si>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</si>
  <si>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</si>
  <si>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</si>
  <si>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</si>
  <si>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</si>
  <si>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</si>
  <si>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</si>
  <si>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</si>
  <si>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</si>
  <si>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</si>
  <si>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</si>
  <si>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</si>
  <si>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</si>
  <si>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</si>
  <si>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</si>
  <si>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</si>
  <si>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</si>
  <si>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</si>
  <si>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</si>
  <si>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</si>
  <si>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</si>
  <si>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</si>
  <si>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</si>
  <si>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</si>
  <si>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</si>
  <si>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</si>
  <si>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</si>
  <si>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</si>
  <si>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</si>
  <si>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</si>
  <si>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</si>
  <si>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</si>
  <si>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</si>
  <si>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</si>
  <si>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</si>
  <si>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</si>
  <si>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</si>
  <si>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</si>
  <si>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</si>
  <si>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</si>
  <si>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</si>
  <si>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</si>
  <si>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</si>
  <si>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</si>
  <si>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</si>
  <si>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</si>
  <si>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</si>
  <si>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</si>
  <si>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</si>
  <si>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</si>
  <si>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</si>
  <si>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</si>
  <si>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</si>
  <si>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</si>
  <si>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</si>
  <si>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</si>
  <si>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</si>
  <si>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</si>
  <si>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</si>
  <si>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</si>
  <si>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</si>
  <si>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</si>
  <si>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</si>
  <si>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</si>
  <si>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</si>
  <si>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</si>
  <si>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</si>
  <si>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</si>
  <si>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</si>
  <si>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</si>
  <si>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</si>
  <si>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</si>
  <si>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</si>
  <si>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</si>
  <si>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</si>
  <si>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</si>
  <si>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</si>
  <si>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</si>
  <si>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</si>
  <si>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</si>
  <si>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</si>
  <si>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</si>
  <si>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</si>
  <si>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</si>
  <si>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</si>
  <si>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</si>
  <si>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</si>
  <si>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</si>
  <si>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</si>
  <si>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</si>
  <si>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</si>
  <si>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</si>
  <si>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</si>
  <si>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</si>
  <si>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</si>
  <si>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</si>
  <si>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</si>
  <si>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</si>
  <si>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</si>
  <si>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</si>
  <si>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</si>
  <si>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</si>
  <si>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</si>
  <si>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</si>
  <si>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</si>
  <si>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</si>
  <si>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</si>
  <si>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</si>
  <si>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</si>
  <si>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</si>
  <si>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</si>
  <si>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</si>
  <si>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</si>
  <si>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</si>
  <si>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</si>
  <si>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</si>
  <si>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</si>
  <si>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</si>
  <si>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</si>
  <si>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</si>
  <si>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</si>
  <si>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</si>
  <si>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</si>
  <si>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</si>
  <si>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</si>
  <si>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</si>
  <si>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</si>
  <si>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</si>
  <si>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</si>
  <si>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</si>
  <si>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</si>
  <si>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</si>
  <si>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</si>
  <si>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</si>
  <si>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</si>
  <si>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</si>
  <si>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</si>
  <si>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</si>
  <si>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</si>
  <si>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</si>
  <si>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</si>
  <si>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</si>
  <si>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</si>
  <si>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</si>
  <si>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</si>
  <si>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</si>
  <si>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</si>
  <si>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</si>
  <si>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</si>
  <si>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</si>
  <si>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</si>
  <si>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</si>
  <si>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</si>
  <si>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</si>
  <si>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</si>
  <si>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</si>
  <si>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</si>
  <si>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</si>
  <si>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</si>
  <si>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</si>
  <si>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</si>
  <si>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</si>
  <si>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</si>
  <si>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</si>
  <si>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</si>
  <si>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</si>
  <si>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</si>
  <si>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</si>
  <si>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</si>
  <si>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</si>
  <si>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</si>
  <si>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</si>
  <si>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</si>
  <si>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</si>
  <si>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</si>
  <si>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</si>
  <si>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</si>
  <si>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</si>
  <si>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</si>
  <si>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</si>
  <si>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</si>
  <si>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</si>
  <si>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</si>
  <si>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</si>
  <si>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</si>
  <si>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</si>
  <si>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</si>
  <si>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</si>
  <si>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</si>
  <si>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</si>
  <si>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</si>
  <si>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</si>
  <si>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</si>
  <si>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</si>
  <si>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</si>
  <si>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</si>
  <si>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</si>
  <si>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</si>
  <si>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</si>
  <si>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</si>
  <si>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</si>
  <si>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</si>
  <si>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</si>
  <si>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</si>
  <si>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</si>
  <si>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</si>
  <si>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</si>
  <si>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</si>
  <si>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</si>
  <si>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</si>
  <si>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</si>
  <si>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</si>
  <si>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</si>
  <si>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</si>
  <si>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</si>
  <si>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</si>
  <si>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</si>
  <si>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</si>
  <si>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</si>
  <si>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</si>
  <si>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</si>
  <si>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</si>
  <si>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</si>
  <si>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</si>
  <si>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</si>
  <si>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</si>
  <si>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</si>
  <si>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</si>
  <si>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</si>
  <si>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</si>
  <si>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</si>
  <si>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</si>
  <si>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</si>
  <si>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</si>
  <si>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</si>
  <si>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</si>
  <si>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</si>
  <si>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</si>
  <si>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</si>
  <si>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</si>
  <si>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</si>
  <si>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</si>
  <si>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</si>
  <si>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</si>
  <si>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</si>
  <si>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</si>
  <si>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</si>
  <si>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</si>
  <si>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</si>
  <si>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</si>
  <si>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</si>
  <si>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</si>
  <si>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</si>
  <si>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</si>
  <si>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</si>
  <si>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</si>
  <si>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</si>
  <si>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</si>
  <si>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</si>
  <si>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</si>
  <si>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</si>
  <si>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</si>
  <si>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</si>
  <si>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</si>
  <si>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</si>
  <si>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</si>
  <si>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</si>
  <si>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</si>
  <si>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</si>
  <si>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</si>
  <si>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</si>
  <si>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</si>
  <si>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</si>
  <si>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</si>
  <si>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</si>
  <si>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</si>
  <si>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</si>
  <si>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</si>
  <si>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</si>
  <si>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</si>
  <si>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</si>
  <si>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</si>
  <si>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</si>
  <si>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</si>
  <si>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</si>
  <si>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</si>
  <si>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</si>
  <si>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</si>
  <si>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</si>
  <si>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</si>
  <si>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</si>
  <si>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</si>
  <si>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</si>
  <si>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</si>
  <si>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</si>
  <si>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</si>
  <si>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</si>
  <si>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</si>
  <si>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</si>
  <si>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</si>
  <si>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</si>
  <si>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</si>
  <si>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</si>
  <si>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</si>
  <si>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</si>
  <si>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</si>
  <si>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</si>
  <si>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</si>
  <si>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</si>
  <si>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</si>
  <si>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</si>
  <si>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</si>
  <si>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</si>
  <si>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</si>
  <si>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</si>
  <si>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</si>
  <si>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</si>
  <si>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</si>
  <si>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</si>
  <si>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</si>
  <si>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</si>
  <si>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</si>
  <si>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</si>
  <si>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</si>
  <si>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</si>
  <si>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</si>
  <si>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</si>
  <si>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</si>
  <si>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</si>
  <si>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</si>
  <si>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</si>
  <si>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</si>
  <si>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</si>
  <si>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</si>
  <si>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</si>
  <si>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</si>
  <si>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</si>
  <si>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ООО «ЕвроСибЭнерго - сервис»</t>
  </si>
  <si>
    <t>не предусмотрен</t>
  </si>
  <si>
    <t>68:4:26</t>
  </si>
  <si>
    <t>Оказание услуг по демонтажу и монтажу сплит-систем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</si>
</sst>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4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65" dataDxfId="164" totalsRowDxfId="163">
  <autoFilter ref="B7:D13" xr:uid="{00000000-0009-0000-0100-000001000000}"/>
  <tableColumns count="3">
    <tableColumn id="1" xr3:uid="{00000000-0010-0000-0000-000001000000}" name="№" totalsRowLabel="Итог" dataDxfId="162"/>
    <tableColumn id="2" xr3:uid="{00000000-0010-0000-0000-000002000000}" name="Показатель" dataDxfId="161" totalsRowDxfId="160"/>
    <tableColumn id="3" xr3:uid="{00000000-0010-0000-0000-000003000000}" name="Значение" dataDxfId="159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18" activePane="bottomRight" state="frozen"/>
      <selection pane="topRight" activeCell="D1" sqref="D1"/>
      <selection pane="bottomLeft" activeCell="A10" sqref="A10"/>
      <selection pane="bottomRight" activeCell="D8" sqref="D8"/>
    </sheetView>
  </sheetViews>
  <sheetFormatPr defaultColWidth="0" defaultRowHeight="16.149999999999999" customHeight="1" x14ac:dyDescent="0.25"/>
  <cols>
    <col min="1" max="1" width="4.28515625" style="123" customWidth="1"/>
    <col min="2" max="2" width="4.7109375" style="134" customWidth="1"/>
    <col min="3" max="3" width="44" style="123" customWidth="1"/>
    <col min="4" max="4" width="52.28515625" style="123" customWidth="1"/>
    <col min="5" max="5" width="42.140625" style="123" customWidth="1"/>
    <col min="6" max="6" width="75.28515625" style="123" hidden="1" customWidth="1"/>
    <col min="7" max="16384" width="9.28515625" style="123" hidden="1"/>
  </cols>
  <sheetData>
    <row r="2" spans="1:5" ht="16.149999999999999" customHeight="1" x14ac:dyDescent="0.25">
      <c r="B2" s="184" t="s">
        <v>236</v>
      </c>
      <c r="C2" s="184"/>
      <c r="D2" s="146" t="s">
        <v>358</v>
      </c>
    </row>
    <row r="3" spans="1:5" s="124" customFormat="1" ht="16.149999999999999" customHeight="1" x14ac:dyDescent="0.25">
      <c r="A3" s="115"/>
      <c r="B3" s="185" t="s">
        <v>77</v>
      </c>
      <c r="C3" s="185"/>
      <c r="D3" s="185"/>
    </row>
    <row r="4" spans="1:5" ht="16.149999999999999" customHeight="1" x14ac:dyDescent="0.25">
      <c r="A4" s="116"/>
      <c r="B4" s="186" t="s">
        <v>302</v>
      </c>
      <c r="C4" s="186"/>
      <c r="D4" s="117" t="s">
        <v>356</v>
      </c>
    </row>
    <row r="5" spans="1:5" ht="16.149999999999999" customHeight="1" x14ac:dyDescent="0.25">
      <c r="A5" s="116"/>
      <c r="B5" s="173" t="s">
        <v>95</v>
      </c>
      <c r="C5" s="174"/>
      <c r="D5" s="117"/>
    </row>
    <row r="6" spans="1:5" ht="16.149999999999999" customHeight="1" x14ac:dyDescent="0.25">
      <c r="A6" s="116"/>
      <c r="B6" s="178" t="s">
        <v>60</v>
      </c>
      <c r="C6" s="179"/>
      <c r="D6" s="146"/>
    </row>
    <row r="7" spans="1:5" s="126" customFormat="1" ht="16.149999999999999" customHeight="1" x14ac:dyDescent="0.25">
      <c r="A7" s="128"/>
      <c r="B7" s="133" t="s">
        <v>13</v>
      </c>
      <c r="C7" s="125" t="s">
        <v>303</v>
      </c>
      <c r="D7" s="125" t="s">
        <v>14</v>
      </c>
    </row>
    <row r="8" spans="1:5" ht="16.149999999999999" customHeight="1" x14ac:dyDescent="0.25">
      <c r="A8" s="118"/>
      <c r="B8" s="138">
        <v>1</v>
      </c>
      <c r="C8" s="139" t="s">
        <v>15</v>
      </c>
      <c r="D8" s="135" t="s">
        <v>359</v>
      </c>
    </row>
    <row r="9" spans="1:5" ht="16.149999999999999" customHeight="1" x14ac:dyDescent="0.25">
      <c r="B9" s="138">
        <v>2</v>
      </c>
      <c r="C9" s="140" t="s">
        <v>314</v>
      </c>
      <c r="D9" s="135" t="s">
        <v>357</v>
      </c>
      <c r="E9" s="183" t="s">
        <v>352</v>
      </c>
    </row>
    <row r="10" spans="1:5" ht="16.149999999999999" customHeight="1" x14ac:dyDescent="0.25">
      <c r="A10" s="119"/>
      <c r="B10" s="141">
        <v>3</v>
      </c>
      <c r="C10" s="139" t="s">
        <v>325</v>
      </c>
      <c r="D10" s="129" t="s">
        <v>68</v>
      </c>
      <c r="E10" s="172"/>
    </row>
    <row r="11" spans="1:5" s="124" customFormat="1" ht="16.149999999999999" customHeight="1" x14ac:dyDescent="0.25">
      <c r="A11" s="118"/>
      <c r="B11" s="142">
        <v>4</v>
      </c>
      <c r="C11" s="140" t="s">
        <v>73</v>
      </c>
      <c r="D11" s="129" t="s">
        <v>68</v>
      </c>
      <c r="E11" s="172"/>
    </row>
    <row r="12" spans="1:5" ht="16.149999999999999" customHeight="1" x14ac:dyDescent="0.25">
      <c r="A12" s="118"/>
      <c r="B12" s="122">
        <v>7</v>
      </c>
      <c r="C12" s="107" t="s">
        <v>16</v>
      </c>
      <c r="D12" s="108" t="s">
        <v>17</v>
      </c>
    </row>
    <row r="13" spans="1:5" ht="83.25" customHeight="1" x14ac:dyDescent="0.25">
      <c r="A13" s="119"/>
      <c r="B13" s="143">
        <v>8</v>
      </c>
      <c r="C13" s="144" t="s">
        <v>330</v>
      </c>
      <c r="D13" s="131" t="s">
        <v>68</v>
      </c>
    </row>
    <row r="14" spans="1:5" ht="17.25" customHeight="1" x14ac:dyDescent="0.25">
      <c r="A14" s="119"/>
      <c r="B14" s="181">
        <v>9</v>
      </c>
      <c r="C14" s="130" t="s">
        <v>345</v>
      </c>
      <c r="D14" s="131"/>
      <c r="E14" s="157" t="s">
        <v>346</v>
      </c>
    </row>
    <row r="15" spans="1:5" ht="16.149999999999999" customHeight="1" x14ac:dyDescent="0.25">
      <c r="B15" s="187"/>
      <c r="C15" s="149" t="s">
        <v>328</v>
      </c>
      <c r="D15" s="136"/>
    </row>
    <row r="16" spans="1:5" ht="16.149999999999999" customHeight="1" x14ac:dyDescent="0.25">
      <c r="B16" s="182"/>
      <c r="C16" s="132" t="s">
        <v>329</v>
      </c>
      <c r="D16" s="137"/>
    </row>
    <row r="17" spans="2:5" ht="16.149999999999999" customHeight="1" x14ac:dyDescent="0.25">
      <c r="B17" s="181">
        <v>10</v>
      </c>
      <c r="C17" s="130" t="s">
        <v>326</v>
      </c>
      <c r="D17" s="136"/>
    </row>
    <row r="18" spans="2:5" ht="16.149999999999999" customHeight="1" x14ac:dyDescent="0.25">
      <c r="B18" s="182"/>
      <c r="C18" s="132" t="s">
        <v>327</v>
      </c>
      <c r="D18" s="137"/>
    </row>
    <row r="19" spans="2:5" ht="16.149999999999999" customHeight="1" x14ac:dyDescent="0.25">
      <c r="B19" s="181">
        <v>11</v>
      </c>
      <c r="C19" s="130" t="s">
        <v>350</v>
      </c>
      <c r="D19" s="136"/>
      <c r="E19" s="157" t="s">
        <v>346</v>
      </c>
    </row>
    <row r="20" spans="2:5" ht="16.149999999999999" customHeight="1" x14ac:dyDescent="0.25">
      <c r="B20" s="182"/>
      <c r="C20" s="132" t="s">
        <v>351</v>
      </c>
      <c r="D20" s="137"/>
    </row>
    <row r="21" spans="2:5" ht="16.149999999999999" customHeight="1" x14ac:dyDescent="0.25">
      <c r="B21" s="148"/>
      <c r="C21" s="149"/>
      <c r="D21" s="150"/>
    </row>
    <row r="22" spans="2:5" ht="15.6" customHeight="1" x14ac:dyDescent="0.25">
      <c r="C22" s="175" t="s">
        <v>331</v>
      </c>
      <c r="D22" s="175"/>
    </row>
    <row r="23" spans="2:5" ht="15.6" customHeight="1" x14ac:dyDescent="0.25">
      <c r="C23" s="176" t="s">
        <v>355</v>
      </c>
      <c r="D23" s="176"/>
    </row>
    <row r="24" spans="2:5" ht="39" customHeight="1" x14ac:dyDescent="0.25">
      <c r="C24" s="176" t="s">
        <v>354</v>
      </c>
      <c r="D24" s="175"/>
    </row>
    <row r="25" spans="2:5" ht="28.5" customHeight="1" x14ac:dyDescent="0.25">
      <c r="C25" s="176" t="s">
        <v>353</v>
      </c>
      <c r="D25" s="175"/>
    </row>
    <row r="26" spans="2:5" ht="53.45" customHeight="1" x14ac:dyDescent="0.25">
      <c r="C26" s="175" t="s">
        <v>304</v>
      </c>
      <c r="D26" s="175"/>
    </row>
    <row r="27" spans="2:5" ht="28.15" customHeight="1" x14ac:dyDescent="0.25">
      <c r="C27" s="175" t="s">
        <v>332</v>
      </c>
      <c r="D27" s="175"/>
    </row>
    <row r="28" spans="2:5" ht="16.149999999999999" customHeight="1" x14ac:dyDescent="0.25">
      <c r="C28" s="177" t="s">
        <v>91</v>
      </c>
      <c r="D28" s="177"/>
    </row>
    <row r="29" spans="2:5" ht="16.149999999999999" customHeight="1" x14ac:dyDescent="0.25">
      <c r="C29" s="172" t="s">
        <v>93</v>
      </c>
      <c r="D29" s="172"/>
    </row>
    <row r="30" spans="2:5" ht="16.149999999999999" customHeight="1" x14ac:dyDescent="0.25">
      <c r="C30" s="180" t="str">
        <f>Анкета!B4</f>
        <v>Анкета участника закупок</v>
      </c>
      <c r="D30" s="180"/>
    </row>
    <row r="31" spans="2:5" ht="16.149999999999999" customHeight="1" x14ac:dyDescent="0.25">
      <c r="C31" s="180" t="str">
        <f>'Виды работ'!B5</f>
        <v>Анкета участника закупок: виды работ</v>
      </c>
      <c r="D31" s="180"/>
    </row>
    <row r="32" spans="2:5" ht="16.149999999999999" customHeight="1" x14ac:dyDescent="0.25">
      <c r="C32" s="180" t="str">
        <f>Кадры!B6</f>
        <v>Сведения о кадровых ресурсах</v>
      </c>
      <c r="D32" s="180"/>
    </row>
    <row r="33" spans="2:4" ht="16.149999999999999" customHeight="1" x14ac:dyDescent="0.25">
      <c r="C33" s="180" t="str">
        <f>МТР!B7</f>
        <v xml:space="preserve">Сведения о материально-технических ресурсах, иных материальных возможностях </v>
      </c>
      <c r="D33" s="180"/>
    </row>
    <row r="34" spans="2:4" ht="16.149999999999999" customHeight="1" x14ac:dyDescent="0.25">
      <c r="C34" s="180" t="str">
        <f>Опыт!B7</f>
        <v>Справка об опыте</v>
      </c>
      <c r="D34" s="180"/>
    </row>
    <row r="35" spans="2:4" ht="16.149999999999999" customHeight="1" x14ac:dyDescent="0.25">
      <c r="C35" s="172" t="s">
        <v>94</v>
      </c>
      <c r="D35" s="172"/>
    </row>
    <row r="37" spans="2:4" s="120" customFormat="1" ht="16.149999999999999" customHeight="1" x14ac:dyDescent="0.25">
      <c r="B37" s="4"/>
      <c r="C37" s="121" t="s">
        <v>7</v>
      </c>
      <c r="D37" s="147"/>
    </row>
    <row r="38" spans="2:4" ht="16.149999999999999" customHeight="1" x14ac:dyDescent="0.25">
      <c r="C38" s="127"/>
    </row>
    <row r="39" spans="2:4" ht="16.149999999999999" customHeight="1" x14ac:dyDescent="0.25">
      <c r="C39" s="127"/>
    </row>
    <row r="40" spans="2:4" ht="16.149999999999999" customHeight="1" x14ac:dyDescent="0.25">
      <c r="C40" s="127"/>
    </row>
    <row r="41" spans="2:4" ht="16.149999999999999" customHeight="1" x14ac:dyDescent="0.25">
      <c r="C41" s="127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189" priority="35">
      <formula>AND(CELL("защита", A2)=0, NOT(ISBLANK(A2)))</formula>
    </cfRule>
    <cfRule type="expression" dxfId="188" priority="36">
      <formula>AND(CELL("защита", A2)=0, ISBLANK(A2))</formula>
    </cfRule>
    <cfRule type="expression" dxfId="187" priority="37">
      <formula>CELL("защита", A2)=0</formula>
    </cfRule>
  </conditionalFormatting>
  <conditionalFormatting sqref="A5:C5 A6:B6 A7:D7 A8:C8 B9:C9 A10:C14 B17:C17 C18 B19:C19 C20:C21">
    <cfRule type="expression" dxfId="186" priority="106">
      <formula>AND(CELL("защита", A5)=0, NOT(ISBLANK(A5)))</formula>
    </cfRule>
    <cfRule type="expression" dxfId="185" priority="107">
      <formula>AND(CELL("защита", A5)=0, ISBLANK(A5))</formula>
    </cfRule>
    <cfRule type="expression" dxfId="184" priority="108">
      <formula>CELL("защита", A5)=0</formula>
    </cfRule>
  </conditionalFormatting>
  <conditionalFormatting sqref="C15:C16">
    <cfRule type="expression" dxfId="183" priority="4">
      <formula>AND(CELL("защита", C15)=0, ISBLANK(C15))</formula>
    </cfRule>
    <cfRule type="expression" dxfId="182" priority="5">
      <formula>CELL("защита", C15)=0</formula>
    </cfRule>
  </conditionalFormatting>
  <conditionalFormatting sqref="C37:C41">
    <cfRule type="expression" dxfId="181" priority="103">
      <formula>AND(CELL("защита", C37)=0, NOT(ISBLANK(C37)))</formula>
    </cfRule>
    <cfRule type="expression" dxfId="180" priority="104">
      <formula>AND(CELL("защита", C37)=0, ISBLANK(C37))</formula>
    </cfRule>
    <cfRule type="expression" dxfId="179" priority="105">
      <formula>CELL("защита", C37)=0</formula>
    </cfRule>
  </conditionalFormatting>
  <conditionalFormatting sqref="C15:D16">
    <cfRule type="expression" dxfId="178" priority="2">
      <formula>AND(CELL("защита", C15)=0, NOT(ISBLANK(C15)))</formula>
    </cfRule>
  </conditionalFormatting>
  <conditionalFormatting sqref="D2">
    <cfRule type="expression" dxfId="177" priority="44">
      <formula>AND(CELL("защита", D2)=0, NOT(ISBLANK(D2)))</formula>
    </cfRule>
    <cfRule type="expression" dxfId="176" priority="45">
      <formula>AND(CELL("защита", D2)=0, ISBLANK(D2))</formula>
    </cfRule>
    <cfRule type="expression" dxfId="175" priority="46">
      <formula>CELL("защита", D2)=0</formula>
    </cfRule>
  </conditionalFormatting>
  <conditionalFormatting sqref="D4:D6">
    <cfRule type="expression" dxfId="174" priority="38">
      <formula>AND(CELL("защита", D4)=0, NOT(ISBLANK(D4)))</formula>
    </cfRule>
    <cfRule type="expression" dxfId="173" priority="39">
      <formula>AND(CELL("защита", D4)=0, ISBLANK(D4))</formula>
    </cfRule>
    <cfRule type="expression" dxfId="172" priority="40">
      <formula>CELL("защита", D4)=0</formula>
    </cfRule>
  </conditionalFormatting>
  <conditionalFormatting sqref="D8 D12">
    <cfRule type="expression" dxfId="171" priority="77">
      <formula>AND(CELL("защита", D8)=0, ISBLANK(D8))</formula>
    </cfRule>
    <cfRule type="expression" dxfId="170" priority="78">
      <formula>CELL("защита", D8)=0</formula>
    </cfRule>
  </conditionalFormatting>
  <conditionalFormatting sqref="D8:D14 D17:D21">
    <cfRule type="expression" dxfId="169" priority="76">
      <formula>AND(CELL("защита", D8)=0, NOT(ISBLANK(D8)))</formula>
    </cfRule>
  </conditionalFormatting>
  <conditionalFormatting sqref="D8:D21">
    <cfRule type="expression" dxfId="168" priority="1">
      <formula>AND(CELL("защита", D8)=0, ISBLANK(D8))</formula>
    </cfRule>
  </conditionalFormatting>
  <conditionalFormatting sqref="D37">
    <cfRule type="expression" dxfId="167" priority="6">
      <formula>AND(CELL("защита", D37)=0, ISBLANK(D37))</formula>
    </cfRule>
    <cfRule type="expression" dxfId="166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29" activePane="bottomRight" state="frozen"/>
      <selection pane="topRight" activeCell="B1" sqref="B1"/>
      <selection pane="bottomLeft" activeCell="A6" sqref="A6"/>
      <selection pane="bottomRight" activeCell="C1" sqref="C1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>Заявка на участие в закупке № 68:4:26</v>
      </c>
      <c r="C1" s="112"/>
      <c r="D1" s="113"/>
    </row>
    <row r="2" spans="1:5" ht="18" customHeight="1" x14ac:dyDescent="0.25">
      <c r="B2" s="112" t="str">
        <f>"Заказчик: "&amp;ОФЕРТА!D4</f>
        <v>Заказчик: ООО «ЕвроСибЭнерго - сервис»</v>
      </c>
      <c r="C2" s="112"/>
      <c r="D2" s="113"/>
    </row>
    <row r="3" spans="1:5" ht="18" customHeight="1" thickBot="1" x14ac:dyDescent="0.3">
      <c r="B3" s="206" t="str">
        <f>"Предмет договора: "&amp;ОФЕРТА!D8</f>
        <v>Предмет договора: Оказание услуг по демонтажу и монтажу сплит-систем</v>
      </c>
      <c r="C3" s="206"/>
      <c r="D3" s="206"/>
    </row>
    <row r="4" spans="1:5" ht="18" customHeight="1" thickBot="1" x14ac:dyDescent="0.3">
      <c r="A4" s="87"/>
      <c r="B4" s="207" t="s">
        <v>272</v>
      </c>
      <c r="C4" s="207"/>
      <c r="D4" s="207"/>
    </row>
    <row r="5" spans="1:5" ht="18" customHeight="1" x14ac:dyDescent="0.25">
      <c r="A5" s="3"/>
      <c r="B5" s="193" t="s">
        <v>95</v>
      </c>
      <c r="C5" s="210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208" t="s">
        <v>96</v>
      </c>
      <c r="C6" s="209"/>
      <c r="D6" s="7"/>
      <c r="E6" s="110"/>
    </row>
    <row r="7" spans="1:5" ht="18" customHeight="1" x14ac:dyDescent="0.25">
      <c r="A7" s="3"/>
      <c r="B7" s="191" t="s">
        <v>97</v>
      </c>
      <c r="C7" s="192"/>
      <c r="D7" s="7"/>
      <c r="E7" s="110"/>
    </row>
    <row r="8" spans="1:5" ht="18" customHeight="1" x14ac:dyDescent="0.25">
      <c r="A8" s="3"/>
      <c r="B8" s="211" t="s">
        <v>1</v>
      </c>
      <c r="C8" s="212"/>
      <c r="D8" s="8"/>
      <c r="E8" s="110"/>
    </row>
    <row r="9" spans="1:5" ht="18" customHeight="1" x14ac:dyDescent="0.25">
      <c r="A9" s="3"/>
      <c r="B9" s="213" t="s">
        <v>234</v>
      </c>
      <c r="C9" s="214"/>
      <c r="D9" s="9"/>
      <c r="E9" s="110"/>
    </row>
    <row r="10" spans="1:5" ht="18" customHeight="1" x14ac:dyDescent="0.25">
      <c r="A10" s="3"/>
      <c r="B10" s="208" t="s">
        <v>65</v>
      </c>
      <c r="C10" s="209"/>
      <c r="D10" s="7"/>
      <c r="E10" s="110"/>
    </row>
    <row r="11" spans="1:5" ht="18" customHeight="1" thickBot="1" x14ac:dyDescent="0.3">
      <c r="A11" s="3"/>
      <c r="B11" s="200" t="s">
        <v>235</v>
      </c>
      <c r="C11" s="201"/>
      <c r="D11" s="171"/>
      <c r="E11" s="110"/>
    </row>
    <row r="12" spans="1:5" ht="18" customHeight="1" x14ac:dyDescent="0.25">
      <c r="A12" s="3"/>
      <c r="B12" s="204" t="s">
        <v>3</v>
      </c>
      <c r="C12" s="205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2" t="s">
        <v>4</v>
      </c>
      <c r="C13" s="203"/>
      <c r="D13" s="7"/>
      <c r="E13" s="110"/>
    </row>
    <row r="14" spans="1:5" ht="18" customHeight="1" x14ac:dyDescent="0.25">
      <c r="A14" s="3"/>
      <c r="B14" s="202" t="s">
        <v>39</v>
      </c>
      <c r="C14" s="203"/>
      <c r="D14" s="12"/>
      <c r="E14" s="110"/>
    </row>
    <row r="15" spans="1:5" ht="18" customHeight="1" x14ac:dyDescent="0.25">
      <c r="A15" s="3"/>
      <c r="B15" s="191" t="s">
        <v>5</v>
      </c>
      <c r="C15" s="192"/>
      <c r="D15" s="7"/>
      <c r="E15" s="110"/>
    </row>
    <row r="16" spans="1:5" ht="18" customHeight="1" x14ac:dyDescent="0.25">
      <c r="A16" s="3"/>
      <c r="B16" s="191" t="s">
        <v>43</v>
      </c>
      <c r="C16" s="192"/>
      <c r="D16" s="7"/>
      <c r="E16" s="110"/>
    </row>
    <row r="17" spans="1:5" ht="18" customHeight="1" thickBot="1" x14ac:dyDescent="0.3">
      <c r="A17" s="3"/>
      <c r="B17" s="189" t="s">
        <v>6</v>
      </c>
      <c r="C17" s="190"/>
      <c r="D17" s="13"/>
      <c r="E17" s="110"/>
    </row>
    <row r="18" spans="1:5" ht="18" customHeight="1" x14ac:dyDescent="0.25">
      <c r="A18" s="3"/>
      <c r="B18" s="193" t="s">
        <v>64</v>
      </c>
      <c r="C18" s="14" t="s">
        <v>8</v>
      </c>
      <c r="D18" s="15"/>
    </row>
    <row r="19" spans="1:5" ht="18" customHeight="1" x14ac:dyDescent="0.25">
      <c r="A19" s="3"/>
      <c r="B19" s="191"/>
      <c r="C19" s="16" t="s">
        <v>9</v>
      </c>
      <c r="D19" s="17"/>
    </row>
    <row r="20" spans="1:5" ht="18" customHeight="1" x14ac:dyDescent="0.25">
      <c r="A20" s="3"/>
      <c r="B20" s="191"/>
      <c r="C20" s="16" t="s">
        <v>62</v>
      </c>
      <c r="D20" s="10"/>
    </row>
    <row r="21" spans="1:5" ht="18" customHeight="1" x14ac:dyDescent="0.25">
      <c r="A21" s="3"/>
      <c r="B21" s="194"/>
      <c r="C21" s="18" t="s">
        <v>61</v>
      </c>
      <c r="D21" s="19"/>
    </row>
    <row r="22" spans="1:5" ht="18" customHeight="1" thickBot="1" x14ac:dyDescent="0.3">
      <c r="A22" s="3"/>
      <c r="B22" s="189"/>
      <c r="C22" s="20" t="s">
        <v>2</v>
      </c>
      <c r="D22" s="21"/>
    </row>
    <row r="23" spans="1:5" ht="18" customHeight="1" x14ac:dyDescent="0.25">
      <c r="A23" s="3"/>
      <c r="B23" s="193" t="s">
        <v>7</v>
      </c>
      <c r="C23" s="14" t="s">
        <v>8</v>
      </c>
      <c r="D23" s="15"/>
    </row>
    <row r="24" spans="1:5" ht="18" customHeight="1" x14ac:dyDescent="0.25">
      <c r="A24" s="3"/>
      <c r="B24" s="191"/>
      <c r="C24" s="16" t="s">
        <v>9</v>
      </c>
      <c r="D24" s="17"/>
    </row>
    <row r="25" spans="1:5" ht="18" customHeight="1" x14ac:dyDescent="0.25">
      <c r="A25" s="3"/>
      <c r="B25" s="191"/>
      <c r="C25" s="16" t="s">
        <v>62</v>
      </c>
      <c r="D25" s="19"/>
    </row>
    <row r="26" spans="1:5" ht="18" customHeight="1" x14ac:dyDescent="0.25">
      <c r="A26" s="3"/>
      <c r="B26" s="194"/>
      <c r="C26" s="18" t="s">
        <v>61</v>
      </c>
      <c r="D26" s="19"/>
    </row>
    <row r="27" spans="1:5" ht="18" customHeight="1" thickBot="1" x14ac:dyDescent="0.3">
      <c r="A27" s="3"/>
      <c r="B27" s="194"/>
      <c r="C27" s="18" t="s">
        <v>2</v>
      </c>
      <c r="D27" s="168"/>
    </row>
    <row r="28" spans="1:5" ht="18" customHeight="1" x14ac:dyDescent="0.25">
      <c r="A28" s="3"/>
      <c r="B28" s="195" t="s">
        <v>10</v>
      </c>
      <c r="C28" s="14" t="s">
        <v>8</v>
      </c>
      <c r="D28" s="15"/>
    </row>
    <row r="29" spans="1:5" ht="18" customHeight="1" x14ac:dyDescent="0.25">
      <c r="A29" s="3"/>
      <c r="B29" s="196"/>
      <c r="C29" s="16" t="s">
        <v>9</v>
      </c>
      <c r="D29" s="17"/>
    </row>
    <row r="30" spans="1:5" ht="18" customHeight="1" x14ac:dyDescent="0.25">
      <c r="A30" s="3"/>
      <c r="B30" s="196"/>
      <c r="C30" s="16" t="s">
        <v>62</v>
      </c>
      <c r="D30" s="10"/>
    </row>
    <row r="31" spans="1:5" ht="18" customHeight="1" x14ac:dyDescent="0.25">
      <c r="A31" s="3"/>
      <c r="B31" s="197"/>
      <c r="C31" s="18" t="s">
        <v>61</v>
      </c>
      <c r="D31" s="19"/>
    </row>
    <row r="32" spans="1:5" ht="18" customHeight="1" thickBot="1" x14ac:dyDescent="0.3">
      <c r="A32" s="3"/>
      <c r="B32" s="198"/>
      <c r="C32" s="20" t="s">
        <v>2</v>
      </c>
      <c r="D32" s="21"/>
    </row>
    <row r="33" spans="1:4" ht="18" customHeight="1" x14ac:dyDescent="0.25">
      <c r="A33" s="3"/>
      <c r="B33" s="199" t="s">
        <v>67</v>
      </c>
      <c r="C33" s="169" t="s">
        <v>8</v>
      </c>
      <c r="D33" s="170"/>
    </row>
    <row r="34" spans="1:4" ht="18" customHeight="1" x14ac:dyDescent="0.25">
      <c r="A34" s="3"/>
      <c r="B34" s="191"/>
      <c r="C34" s="16" t="s">
        <v>9</v>
      </c>
      <c r="D34" s="17"/>
    </row>
    <row r="35" spans="1:4" ht="18" customHeight="1" x14ac:dyDescent="0.25">
      <c r="A35" s="3"/>
      <c r="B35" s="191"/>
      <c r="C35" s="16" t="s">
        <v>62</v>
      </c>
      <c r="D35" s="19"/>
    </row>
    <row r="36" spans="1:4" ht="18" customHeight="1" x14ac:dyDescent="0.25">
      <c r="A36" s="3"/>
      <c r="B36" s="191"/>
      <c r="C36" s="16" t="s">
        <v>61</v>
      </c>
      <c r="D36" s="19"/>
    </row>
    <row r="37" spans="1:4" ht="18" customHeight="1" x14ac:dyDescent="0.25">
      <c r="A37" s="3"/>
      <c r="B37" s="191"/>
      <c r="C37" s="16" t="s">
        <v>2</v>
      </c>
      <c r="D37" s="17"/>
    </row>
    <row r="38" spans="1:4" ht="39" thickBot="1" x14ac:dyDescent="0.3">
      <c r="A38" s="3"/>
      <c r="B38" s="194"/>
      <c r="C38" s="18" t="s">
        <v>63</v>
      </c>
      <c r="D38" s="168"/>
    </row>
    <row r="39" spans="1:4" ht="18" customHeight="1" x14ac:dyDescent="0.25">
      <c r="A39" s="3"/>
      <c r="B39" s="193" t="s">
        <v>72</v>
      </c>
      <c r="C39" s="14" t="s">
        <v>8</v>
      </c>
      <c r="D39" s="15"/>
    </row>
    <row r="40" spans="1:4" ht="18" customHeight="1" x14ac:dyDescent="0.25">
      <c r="A40" s="3"/>
      <c r="B40" s="191"/>
      <c r="C40" s="16" t="s">
        <v>9</v>
      </c>
      <c r="D40" s="17"/>
    </row>
    <row r="41" spans="1:4" ht="18" customHeight="1" x14ac:dyDescent="0.25">
      <c r="A41" s="3"/>
      <c r="B41" s="191"/>
      <c r="C41" s="16" t="s">
        <v>62</v>
      </c>
      <c r="D41" s="19"/>
    </row>
    <row r="42" spans="1:4" ht="18" customHeight="1" x14ac:dyDescent="0.25">
      <c r="A42" s="3"/>
      <c r="B42" s="191"/>
      <c r="C42" s="16" t="s">
        <v>61</v>
      </c>
      <c r="D42" s="19"/>
    </row>
    <row r="43" spans="1:4" ht="18" customHeight="1" x14ac:dyDescent="0.25">
      <c r="A43" s="3"/>
      <c r="B43" s="191"/>
      <c r="C43" s="16" t="s">
        <v>2</v>
      </c>
      <c r="D43" s="17"/>
    </row>
    <row r="44" spans="1:4" ht="39" thickBot="1" x14ac:dyDescent="0.3">
      <c r="A44" s="88"/>
      <c r="B44" s="189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188" t="s">
        <v>76</v>
      </c>
      <c r="C46" s="188"/>
      <c r="D46" s="89"/>
    </row>
    <row r="47" spans="1:4" ht="87" customHeight="1" x14ac:dyDescent="0.25">
      <c r="A47" s="3"/>
      <c r="B47" s="188" t="s">
        <v>11</v>
      </c>
      <c r="C47" s="188"/>
      <c r="D47" s="89"/>
    </row>
    <row r="48" spans="1:4" ht="105" customHeight="1" x14ac:dyDescent="0.25">
      <c r="B48" s="188" t="s">
        <v>12</v>
      </c>
      <c r="C48" s="18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158" priority="39">
      <formula>AND(CELL("защита", A1)=0, NOT(ISBLANK(A1)))</formula>
    </cfRule>
  </conditionalFormatting>
  <conditionalFormatting sqref="D1:D2 A1:B4 A5:C5 A6:D12 A13:C13 A14:D14 A15:C44 A45:A47 B45:C48">
    <cfRule type="expression" dxfId="157" priority="40">
      <formula>AND(CELL("защита", A1)=0, ISBLANK(A1))</formula>
    </cfRule>
    <cfRule type="expression" dxfId="156" priority="41">
      <formula>CELL("защита", A1)=0</formula>
    </cfRule>
  </conditionalFormatting>
  <conditionalFormatting sqref="D5 D12">
    <cfRule type="cellIs" dxfId="155" priority="35" operator="equal">
      <formula>" "</formula>
    </cfRule>
  </conditionalFormatting>
  <conditionalFormatting sqref="D5">
    <cfRule type="expression" dxfId="154" priority="36">
      <formula>AND(CELL("защита", D5)=0, NOT(ISBLANK(D5)))</formula>
    </cfRule>
    <cfRule type="expression" dxfId="153" priority="37">
      <formula>AND(CELL("защита", D5)=0, ISBLANK(D5))</formula>
    </cfRule>
    <cfRule type="expression" dxfId="152" priority="38">
      <formula>CELL("защита", D5)=0</formula>
    </cfRule>
  </conditionalFormatting>
  <conditionalFormatting sqref="D9 D22 D27 D32 D37 D43">
    <cfRule type="expression" dxfId="151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150" priority="2">
      <formula>AND(CELL("защита", D13)=0, NOT(ISBLANK(D13)))</formula>
    </cfRule>
    <cfRule type="expression" dxfId="149" priority="3">
      <formula>AND(CELL("защита", D13)=0, ISBLANK(D13))</formula>
    </cfRule>
    <cfRule type="expression" dxfId="148" priority="4">
      <formula>CELL("защита", D13)=0</formula>
    </cfRule>
  </conditionalFormatting>
  <conditionalFormatting sqref="D15:D17">
    <cfRule type="expression" dxfId="147" priority="29">
      <formula>AND(CELL("защита", D15)=0, NOT(ISBLANK(D15)))</formula>
    </cfRule>
    <cfRule type="expression" dxfId="146" priority="30">
      <formula>AND(CELL("защита", D15)=0, ISBLANK(D15))</formula>
    </cfRule>
    <cfRule type="expression" dxfId="145" priority="31">
      <formula>CELL("защита", D15)=0</formula>
    </cfRule>
  </conditionalFormatting>
  <conditionalFormatting sqref="D18:D44">
    <cfRule type="expression" dxfId="144" priority="5">
      <formula>AND(CELL("защита", D18)=0, NOT(ISBLANK(D18)))</formula>
    </cfRule>
    <cfRule type="expression" dxfId="143" priority="6">
      <formula>AND(CELL("защита", D18)=0, ISBLANK(D18))</formula>
    </cfRule>
    <cfRule type="expression" dxfId="142" priority="7">
      <formula>CELL("защита", D18)=0</formula>
    </cfRule>
  </conditionalFormatting>
  <conditionalFormatting sqref="D46:D48">
    <cfRule type="expression" dxfId="141" priority="17">
      <formula>AND(CELL("защита", D46)=0, NOT(ISBLANK(D46)))</formula>
    </cfRule>
    <cfRule type="expression" dxfId="140" priority="18">
      <formula>AND(CELL("защита", D46)=0, ISBLANK(D46))</formula>
    </cfRule>
    <cfRule type="expression" dxfId="139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43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>Заявка на участие в закупке № 68:4:26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>Заказчик: ООО «ЕвроСибЭнерго - сервис»</v>
      </c>
      <c r="C3" s="25"/>
      <c r="D3" s="25"/>
      <c r="E3" s="25"/>
      <c r="F3" s="26"/>
    </row>
    <row r="4" spans="1:6" ht="25.5" customHeight="1" thickBot="1" x14ac:dyDescent="0.3">
      <c r="B4" s="229" t="str">
        <f>"Предмет договора: "&amp;ОФЕРТА!D8</f>
        <v>Предмет договора: Оказание услуг по демонтажу и монтажу сплит-систем</v>
      </c>
      <c r="C4" s="229"/>
      <c r="D4" s="229"/>
      <c r="E4" s="229"/>
      <c r="F4" s="229"/>
    </row>
    <row r="5" spans="1:6" ht="25.5" customHeight="1" thickBot="1" x14ac:dyDescent="0.3">
      <c r="A5" s="100"/>
      <c r="B5" s="222" t="s">
        <v>271</v>
      </c>
      <c r="C5" s="222"/>
      <c r="D5" s="222"/>
      <c r="E5" s="222"/>
      <c r="F5" s="222"/>
    </row>
    <row r="6" spans="1:6" ht="22.15" customHeight="1" x14ac:dyDescent="0.25">
      <c r="A6" s="100"/>
      <c r="B6" s="2"/>
      <c r="C6" s="221" t="s">
        <v>237</v>
      </c>
      <c r="D6" s="221"/>
      <c r="E6" s="221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5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5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5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5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5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5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5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5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5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5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5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5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5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5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5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5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5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5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5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5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5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5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5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5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5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5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5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5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5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5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5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5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5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5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5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5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5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5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5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5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5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5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5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5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5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5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5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5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5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5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5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5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5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5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5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5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5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5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5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5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5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5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5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5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5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5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5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5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5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5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5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5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5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5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5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5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5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5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5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5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5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5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5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5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5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5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5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5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5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5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5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5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5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5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5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5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5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5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5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5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5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5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5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5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5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5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5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5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5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5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5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5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5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5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5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5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5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5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5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5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5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5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5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5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5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5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5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5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5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5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5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5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5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5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5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5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5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5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5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5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5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5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5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5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5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5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5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5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5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5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5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5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5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5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5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5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5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5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5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5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5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5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5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5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5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5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5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5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5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5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5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5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5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5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5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5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5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5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5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5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5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5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5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5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5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5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3" t="s">
        <v>233</v>
      </c>
      <c r="D194" s="223"/>
      <c r="E194" s="223"/>
      <c r="F194" s="224"/>
    </row>
    <row r="195" spans="2:9" ht="22.15" customHeight="1" x14ac:dyDescent="0.25">
      <c r="B195" s="101">
        <f>ROW()-32</f>
        <v>163</v>
      </c>
      <c r="C195" s="218"/>
      <c r="D195" s="219"/>
      <c r="E195" s="219"/>
      <c r="F195" s="220"/>
      <c r="G195" s="227" t="s">
        <v>322</v>
      </c>
      <c r="H195" s="228"/>
      <c r="I195" s="228"/>
    </row>
    <row r="196" spans="2:9" ht="22.15" customHeight="1" x14ac:dyDescent="0.25">
      <c r="B196" s="101">
        <f t="shared" ref="B196:B207" si="3">ROW()-32</f>
        <v>164</v>
      </c>
      <c r="C196" s="218"/>
      <c r="D196" s="219"/>
      <c r="E196" s="219"/>
      <c r="F196" s="220"/>
      <c r="G196" s="227"/>
      <c r="H196" s="228"/>
      <c r="I196" s="228"/>
    </row>
    <row r="197" spans="2:9" ht="22.15" customHeight="1" x14ac:dyDescent="0.25">
      <c r="B197" s="101">
        <f t="shared" si="3"/>
        <v>165</v>
      </c>
      <c r="C197" s="218"/>
      <c r="D197" s="219"/>
      <c r="E197" s="219"/>
      <c r="F197" s="220"/>
      <c r="G197" s="227"/>
      <c r="H197" s="228"/>
      <c r="I197" s="228"/>
    </row>
    <row r="198" spans="2:9" ht="22.15" customHeight="1" x14ac:dyDescent="0.25">
      <c r="B198" s="101">
        <f t="shared" si="3"/>
        <v>166</v>
      </c>
      <c r="C198" s="218"/>
      <c r="D198" s="219"/>
      <c r="E198" s="219"/>
      <c r="F198" s="220"/>
    </row>
    <row r="199" spans="2:9" ht="22.15" customHeight="1" x14ac:dyDescent="0.25">
      <c r="B199" s="101">
        <f t="shared" si="3"/>
        <v>167</v>
      </c>
      <c r="C199" s="218"/>
      <c r="D199" s="219"/>
      <c r="E199" s="219"/>
      <c r="F199" s="220"/>
    </row>
    <row r="200" spans="2:9" ht="22.15" customHeight="1" x14ac:dyDescent="0.25">
      <c r="B200" s="101">
        <f t="shared" si="3"/>
        <v>168</v>
      </c>
      <c r="C200" s="218"/>
      <c r="D200" s="219"/>
      <c r="E200" s="219"/>
      <c r="F200" s="220"/>
    </row>
    <row r="201" spans="2:9" ht="22.15" customHeight="1" x14ac:dyDescent="0.25">
      <c r="B201" s="101">
        <f t="shared" si="3"/>
        <v>169</v>
      </c>
      <c r="C201" s="218"/>
      <c r="D201" s="219"/>
      <c r="E201" s="219"/>
      <c r="F201" s="220"/>
    </row>
    <row r="202" spans="2:9" ht="22.15" customHeight="1" x14ac:dyDescent="0.25">
      <c r="B202" s="101">
        <f t="shared" si="3"/>
        <v>170</v>
      </c>
      <c r="C202" s="218"/>
      <c r="D202" s="219"/>
      <c r="E202" s="219"/>
      <c r="F202" s="220"/>
    </row>
    <row r="203" spans="2:9" ht="23.25" customHeight="1" x14ac:dyDescent="0.25">
      <c r="B203" s="101">
        <f t="shared" si="3"/>
        <v>171</v>
      </c>
      <c r="C203" s="218"/>
      <c r="D203" s="219"/>
      <c r="E203" s="219"/>
      <c r="F203" s="220"/>
    </row>
    <row r="204" spans="2:9" ht="23.25" customHeight="1" x14ac:dyDescent="0.25">
      <c r="B204" s="101">
        <f t="shared" si="3"/>
        <v>172</v>
      </c>
      <c r="C204" s="218"/>
      <c r="D204" s="219"/>
      <c r="E204" s="219"/>
      <c r="F204" s="220"/>
    </row>
    <row r="205" spans="2:9" ht="23.25" customHeight="1" x14ac:dyDescent="0.25">
      <c r="B205" s="101">
        <f t="shared" si="3"/>
        <v>173</v>
      </c>
      <c r="C205" s="218"/>
      <c r="D205" s="219"/>
      <c r="E205" s="219"/>
      <c r="F205" s="220"/>
    </row>
    <row r="206" spans="2:9" ht="23.25" customHeight="1" x14ac:dyDescent="0.25">
      <c r="B206" s="101">
        <f t="shared" si="3"/>
        <v>174</v>
      </c>
      <c r="C206" s="218"/>
      <c r="D206" s="219"/>
      <c r="E206" s="219"/>
      <c r="F206" s="220"/>
    </row>
    <row r="207" spans="2:9" ht="23.25" customHeight="1" x14ac:dyDescent="0.25">
      <c r="B207" s="101">
        <f t="shared" si="3"/>
        <v>175</v>
      </c>
      <c r="C207" s="218"/>
      <c r="D207" s="219"/>
      <c r="E207" s="219"/>
      <c r="F207" s="220"/>
    </row>
    <row r="208" spans="2:9" ht="23.25" customHeight="1" x14ac:dyDescent="0.25">
      <c r="B208" s="225" t="s">
        <v>321</v>
      </c>
      <c r="C208" s="225"/>
      <c r="D208" s="225"/>
      <c r="E208" s="225"/>
      <c r="F208" s="226"/>
    </row>
    <row r="209" spans="2:6" ht="112.5" customHeight="1" x14ac:dyDescent="0.25">
      <c r="B209" s="106"/>
      <c r="C209" s="215"/>
      <c r="D209" s="216"/>
      <c r="E209" s="216"/>
      <c r="F209" s="217"/>
    </row>
    <row r="210" spans="2:6" ht="23.25" customHeight="1" x14ac:dyDescent="0.25">
      <c r="B210" s="225" t="s">
        <v>324</v>
      </c>
      <c r="C210" s="225"/>
      <c r="D210" s="225"/>
      <c r="E210" s="225"/>
      <c r="F210" s="226"/>
    </row>
    <row r="211" spans="2:6" ht="68.25" customHeight="1" x14ac:dyDescent="0.25">
      <c r="B211" s="106"/>
      <c r="C211" s="215"/>
      <c r="D211" s="216"/>
      <c r="E211" s="216"/>
      <c r="F211" s="217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C194:C207">
    <cfRule type="expression" dxfId="129" priority="30">
      <formula>AND(CELL("защита", C194)=0, NOT(ISBLANK(C194)))</formula>
    </cfRule>
    <cfRule type="expression" dxfId="128" priority="31">
      <formula>AND(CELL("защита", C194)=0, ISBLANK(C194))</formula>
    </cfRule>
    <cfRule type="expression" dxfId="127" priority="32">
      <formula>CELL("защита", C194)=0</formula>
    </cfRule>
  </conditionalFormatting>
  <conditionalFormatting sqref="C209">
    <cfRule type="expression" dxfId="126" priority="3">
      <formula>AND(CELL("защита", C209)=0,ISBLANK(C209))</formula>
    </cfRule>
    <cfRule type="expression" dxfId="125" priority="4">
      <formula>AND(CELL("защита", C209)=0, NOT(ISBLANK(C209)))</formula>
    </cfRule>
  </conditionalFormatting>
  <conditionalFormatting sqref="C211">
    <cfRule type="expression" dxfId="124" priority="1">
      <formula>AND(CELL("защита", C211)=0,ISBLANK(C211))</formula>
    </cfRule>
    <cfRule type="expression" dxfId="123" priority="2">
      <formula>AND(CELL("защита", C211)=0, NOT(ISBLANK(C211)))</formula>
    </cfRule>
  </conditionalFormatting>
  <conditionalFormatting sqref="C6:F6">
    <cfRule type="expression" dxfId="122" priority="51">
      <formula>AND(CELL("защита", C6)=0, NOT(ISBLANK(C6)))</formula>
    </cfRule>
    <cfRule type="expression" dxfId="121" priority="52">
      <formula>AND(CELL("защита", C6)=0, ISBLANK(C6))</formula>
    </cfRule>
    <cfRule type="expression" dxfId="120" priority="53">
      <formula>CELL("защита", C6)=0</formula>
    </cfRule>
  </conditionalFormatting>
  <conditionalFormatting sqref="F7:F193">
    <cfRule type="expression" dxfId="119" priority="7">
      <formula>AND(CELL("защита", F7)=0,ISBLANK(F7))</formula>
    </cfRule>
    <cfRule type="expression" dxfId="118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C1" sqref="C1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>Заявка на участие в закупке № 68:4:26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>Заказчик: ООО «ЕвроСибЭнерго - сервис»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0" t="str">
        <f>"Предмет договора: "&amp;ОФЕРТА!D8</f>
        <v>Предмет договора: Оказание услуг по демонтажу и монтажу сплит-систем</v>
      </c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1" t="str">
        <f>"ИНН: "&amp;IF(ISBLANK(Оферта_ИНН)," ",Оферта_ИНН)</f>
        <v xml:space="preserve">ИНН:  </v>
      </c>
      <c r="C5" s="231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4" t="s">
        <v>32</v>
      </c>
      <c r="C6" s="234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5"/>
      <c r="B7" s="237" t="s">
        <v>13</v>
      </c>
      <c r="C7" s="237" t="s">
        <v>33</v>
      </c>
      <c r="D7" s="237" t="s">
        <v>78</v>
      </c>
      <c r="E7" s="232" t="s">
        <v>37</v>
      </c>
      <c r="F7" s="233"/>
      <c r="G7" s="236"/>
      <c r="H7" s="237" t="s">
        <v>38</v>
      </c>
      <c r="I7" s="232" t="s">
        <v>287</v>
      </c>
      <c r="J7" s="233"/>
      <c r="K7" s="47" t="s">
        <v>288</v>
      </c>
    </row>
    <row r="8" spans="1:11" s="93" customFormat="1" ht="33.75" customHeight="1" x14ac:dyDescent="0.25">
      <c r="A8" s="235"/>
      <c r="B8" s="238"/>
      <c r="C8" s="238"/>
      <c r="D8" s="238"/>
      <c r="E8" s="47" t="s">
        <v>34</v>
      </c>
      <c r="F8" s="47" t="s">
        <v>36</v>
      </c>
      <c r="G8" s="47" t="s">
        <v>35</v>
      </c>
      <c r="H8" s="238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D4:K6 K8 K9:K21">
    <cfRule type="expression" dxfId="101" priority="1">
      <formula>AND(CELL("защита", D4)=0, NOT(ISBLANK(D4)))</formula>
    </cfRule>
    <cfRule type="expression" dxfId="100" priority="2">
      <formula>AND(CELL("защита", D4)=0, ISBLANK(D4))</formula>
    </cfRule>
    <cfRule type="expression" dxfId="99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0" t="str">
        <f>ОФЕРТА!B2:C2&amp;" "&amp;ОФЕРТА!D2</f>
        <v>Заявка на участие в закупке № 68:4:26</v>
      </c>
      <c r="C2" s="240"/>
      <c r="D2" s="240"/>
      <c r="E2" s="240"/>
      <c r="F2" s="240"/>
      <c r="G2" s="240"/>
      <c r="H2" s="240"/>
      <c r="I2" s="52"/>
      <c r="J2" s="52"/>
    </row>
    <row r="3" spans="1:10" ht="25.5" customHeight="1" x14ac:dyDescent="0.25">
      <c r="B3" s="242" t="str">
        <f>"Заказчик: "&amp;ОФЕРТА!D4</f>
        <v>Заказчик: ООО «ЕвроСибЭнерго - сервис»</v>
      </c>
      <c r="C3" s="242"/>
      <c r="D3" s="242"/>
      <c r="E3" s="242"/>
      <c r="F3" s="53"/>
      <c r="G3" s="53"/>
      <c r="H3" s="53"/>
      <c r="I3" s="52"/>
      <c r="J3" s="52"/>
    </row>
    <row r="4" spans="1:10" ht="25.5" customHeight="1" x14ac:dyDescent="0.25">
      <c r="B4" s="240" t="str">
        <f>"Предмет договора: "&amp;ОФЕРТА!D8</f>
        <v>Предмет договора: Оказание услуг по демонтажу и монтажу сплит-систем</v>
      </c>
      <c r="C4" s="240"/>
      <c r="D4" s="240"/>
      <c r="E4" s="240"/>
      <c r="F4" s="240"/>
      <c r="G4" s="240"/>
      <c r="H4" s="240"/>
      <c r="I4" s="52"/>
      <c r="J4" s="52"/>
    </row>
    <row r="5" spans="1:10" ht="25.5" customHeight="1" x14ac:dyDescent="0.25">
      <c r="B5" s="241" t="str">
        <f>"Участник закупки: "&amp;IF(ISBLANK(Оферта_Наименование)," ",Оферта_Наименование)</f>
        <v xml:space="preserve">Участник закупки:  </v>
      </c>
      <c r="C5" s="241"/>
      <c r="D5" s="241"/>
      <c r="E5" s="241"/>
      <c r="F5" s="241"/>
      <c r="G5" s="241"/>
      <c r="H5" s="241"/>
      <c r="I5" s="95"/>
      <c r="J5" s="95"/>
    </row>
    <row r="6" spans="1:10" ht="25.5" customHeight="1" thickBot="1" x14ac:dyDescent="0.3">
      <c r="B6" s="243" t="str">
        <f>"ИНН: "&amp;IF(ISBLANK(Оферта_ИНН)," ",Оферта_ИНН)</f>
        <v xml:space="preserve">ИНН:  </v>
      </c>
      <c r="C6" s="243"/>
      <c r="D6" s="243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39" t="s">
        <v>301</v>
      </c>
      <c r="C7" s="239"/>
      <c r="D7" s="239"/>
      <c r="E7" s="239"/>
      <c r="F7" s="239"/>
      <c r="G7" s="239"/>
      <c r="H7" s="239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>Заявка на участие в закупке № 68:4:26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>Заказчик: ООО «ЕвроСибЭнерго - сервис»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1" t="str">
        <f>"Предмет договора: "&amp;ОФЕРТА!D8</f>
        <v>Предмет договора: Оказание услуг по демонтажу и монтажу сплит-систем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51"/>
      <c r="B8" s="249" t="s">
        <v>13</v>
      </c>
      <c r="C8" s="249" t="s">
        <v>71</v>
      </c>
      <c r="D8" s="249" t="s">
        <v>3</v>
      </c>
      <c r="E8" s="249" t="s">
        <v>15</v>
      </c>
      <c r="F8" s="249" t="s">
        <v>18</v>
      </c>
      <c r="G8" s="249" t="s">
        <v>282</v>
      </c>
      <c r="H8" s="249" t="s">
        <v>283</v>
      </c>
      <c r="I8" s="245" t="s">
        <v>19</v>
      </c>
      <c r="J8" s="246"/>
      <c r="K8" s="245" t="s">
        <v>20</v>
      </c>
      <c r="L8" s="246"/>
      <c r="M8" s="247" t="s">
        <v>21</v>
      </c>
    </row>
    <row r="9" spans="1:13" ht="25.5" x14ac:dyDescent="0.25">
      <c r="A9" s="251"/>
      <c r="B9" s="250"/>
      <c r="C9" s="250"/>
      <c r="D9" s="250"/>
      <c r="E9" s="250"/>
      <c r="F9" s="250"/>
      <c r="G9" s="250"/>
      <c r="H9" s="250"/>
      <c r="I9" s="70" t="s">
        <v>22</v>
      </c>
      <c r="J9" s="70" t="s">
        <v>23</v>
      </c>
      <c r="K9" s="70" t="s">
        <v>24</v>
      </c>
      <c r="L9" s="70" t="s">
        <v>25</v>
      </c>
      <c r="M9" s="248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4" t="s">
        <v>26</v>
      </c>
      <c r="F21" s="244"/>
      <c r="G21" s="244"/>
      <c r="H21" s="244"/>
      <c r="I21" s="244"/>
      <c r="J21" s="244"/>
      <c r="K21" s="244"/>
      <c r="L21" s="244"/>
      <c r="M21" s="244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8" customWidth="1"/>
    <col min="2" max="2" width="4.42578125" style="164" customWidth="1"/>
    <col min="3" max="3" width="26.7109375" style="158" customWidth="1"/>
    <col min="4" max="4" width="28.5703125" style="158" customWidth="1"/>
    <col min="5" max="5" width="50.5703125" style="164" customWidth="1"/>
    <col min="6" max="6" width="8.7109375" style="165" customWidth="1"/>
    <col min="7" max="16384" width="9.140625" style="158"/>
  </cols>
  <sheetData>
    <row r="2" spans="2:10" s="161" customFormat="1" ht="20.100000000000001" customHeight="1" x14ac:dyDescent="0.25">
      <c r="B2" s="162"/>
      <c r="C2" s="257" t="str">
        <f>"Номер закупки "&amp;ОФЕРТА!D2</f>
        <v>Номер закупки 68:4:26</v>
      </c>
      <c r="D2" s="257"/>
      <c r="E2" s="257"/>
      <c r="F2" s="257"/>
      <c r="G2" s="159"/>
      <c r="H2" s="159"/>
      <c r="I2" s="160"/>
      <c r="J2" s="160"/>
    </row>
    <row r="3" spans="2:10" s="161" customFormat="1" ht="20.100000000000001" customHeight="1" x14ac:dyDescent="0.25">
      <c r="B3" s="162"/>
      <c r="C3" s="257" t="str">
        <f>"Предмет договора: "&amp;ОФЕРТА!D8</f>
        <v>Предмет договора: Оказание услуг по демонтажу и монтажу сплит-систем</v>
      </c>
      <c r="D3" s="257"/>
      <c r="E3" s="257"/>
      <c r="F3" s="257"/>
      <c r="G3" s="159"/>
      <c r="H3" s="159"/>
      <c r="I3" s="160"/>
      <c r="J3" s="160"/>
    </row>
    <row r="4" spans="2:10" ht="18" customHeight="1" x14ac:dyDescent="0.25">
      <c r="B4" s="252" t="s">
        <v>324</v>
      </c>
      <c r="C4" s="252"/>
      <c r="D4" s="252"/>
      <c r="E4" s="252"/>
      <c r="F4" s="253"/>
    </row>
    <row r="5" spans="2:10" ht="312" customHeight="1" x14ac:dyDescent="0.25">
      <c r="B5" s="163"/>
      <c r="C5" s="254"/>
      <c r="D5" s="255"/>
      <c r="E5" s="255"/>
      <c r="F5" s="256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t="60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6" t="str">
        <f>ОФЕРТА!D2</f>
        <v>68:4:26</v>
      </c>
      <c r="K2" s="167" t="str">
        <f>ОФЕРТА!D8</f>
        <v>Оказание услуг по демонтажу и монтажу сплит-систем</v>
      </c>
      <c r="L2" s="166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1" t="s">
        <v>333</v>
      </c>
      <c r="B7" s="151" t="s">
        <v>334</v>
      </c>
      <c r="C7" s="152" t="s">
        <v>335</v>
      </c>
      <c r="D7" s="151" t="s">
        <v>3</v>
      </c>
      <c r="E7" s="151" t="s">
        <v>247</v>
      </c>
      <c r="F7" s="151" t="s">
        <v>336</v>
      </c>
      <c r="G7" s="152" t="s">
        <v>337</v>
      </c>
      <c r="H7" s="152" t="s">
        <v>338</v>
      </c>
      <c r="I7" s="152" t="s">
        <v>339</v>
      </c>
      <c r="K7" s="153" t="s">
        <v>340</v>
      </c>
      <c r="L7" s="153" t="s">
        <v>341</v>
      </c>
      <c r="N7" s="153" t="s">
        <v>342</v>
      </c>
      <c r="O7" s="153" t="s">
        <v>341</v>
      </c>
    </row>
    <row r="8" spans="1:15" hidden="1" x14ac:dyDescent="0.25">
      <c r="A8" s="154"/>
      <c r="B8" s="155">
        <f>Оферта_Наименование</f>
        <v>0</v>
      </c>
      <c r="C8" s="155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5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3" t="s">
        <v>333</v>
      </c>
      <c r="B217" s="153" t="s">
        <v>334</v>
      </c>
      <c r="C217" s="153" t="s">
        <v>335</v>
      </c>
      <c r="D217" s="153" t="s">
        <v>3</v>
      </c>
      <c r="E217" s="153" t="s">
        <v>247</v>
      </c>
      <c r="F217" s="153" t="s">
        <v>336</v>
      </c>
      <c r="G217" s="153" t="s">
        <v>337</v>
      </c>
      <c r="H217" s="153" t="s">
        <v>338</v>
      </c>
      <c r="I217" s="153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6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6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6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6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6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6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6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6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6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6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6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6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6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Shigaeva Lidiya</cp:lastModifiedBy>
  <cp:lastPrinted>2023-08-25T05:53:25Z</cp:lastPrinted>
  <dcterms:created xsi:type="dcterms:W3CDTF">2015-06-05T18:19:34Z</dcterms:created>
  <dcterms:modified xsi:type="dcterms:W3CDTF">2026-07-16T00:35:00Z</dcterms:modified>
  <cp:category>Формы;Закупочная документация</cp:category>
</cp:coreProperties>
</file>